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John Church/MIC Results/rpsu1 - Kanamycin/"/>
    </mc:Choice>
  </mc:AlternateContent>
  <xr:revisionPtr revIDLastSave="0" documentId="13_ncr:1_{FBEB565A-41B8-CF42-BC88-503229F72B47}" xr6:coauthVersionLast="45" xr6:coauthVersionMax="45" xr10:uidLastSave="{00000000-0000-0000-0000-000000000000}"/>
  <bookViews>
    <workbookView xWindow="10020" yWindow="460" windowWidth="15420" windowHeight="15540" xr2:uid="{DBC8A69F-01DE-4346-9D9C-9A40304A40F3}"/>
  </bookViews>
  <sheets>
    <sheet name="Kanamyc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5" i="1" l="1"/>
  <c r="G16" i="1"/>
  <c r="E20" i="1"/>
  <c r="E21" i="1"/>
  <c r="E22" i="1"/>
  <c r="E23" i="1"/>
  <c r="E24" i="1"/>
  <c r="E25" i="1"/>
  <c r="E26" i="1"/>
  <c r="E27" i="1"/>
  <c r="E28" i="1"/>
  <c r="E29" i="1"/>
  <c r="E30" i="1"/>
  <c r="E19" i="1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  <c r="F30" i="1" l="1"/>
  <c r="F29" i="1"/>
  <c r="F28" i="1"/>
  <c r="F27" i="1"/>
  <c r="F26" i="1"/>
  <c r="F25" i="1"/>
  <c r="F24" i="1"/>
  <c r="F23" i="1"/>
  <c r="F22" i="1"/>
  <c r="F21" i="1"/>
  <c r="F20" i="1"/>
  <c r="A20" i="1"/>
  <c r="A21" i="1" s="1"/>
  <c r="A22" i="1" s="1"/>
  <c r="A23" i="1" s="1"/>
  <c r="A24" i="1" s="1"/>
  <c r="A25" i="1" s="1"/>
  <c r="A26" i="1" s="1"/>
  <c r="A27" i="1" s="1"/>
  <c r="A28" i="1" s="1"/>
  <c r="A29" i="1" s="1"/>
  <c r="F19" i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<sst xmlns="http://schemas.openxmlformats.org/spreadsheetml/2006/main" count="22" uniqueCount="12">
  <si>
    <t xml:space="preserve">Kanamycin with LVS </t>
  </si>
  <si>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</si>
  <si>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</si>
  <si>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</si>
  <si>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</si>
  <si>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</si>
  <si>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</si>
  <si>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</si>
  <si>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</si>
  <si>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>Kanamycin with Tn7::rpsU1</t>
  </si>
  <si>
    <t>avg of no cells</t>
  </si>
  <si>
    <t>MIC is estimated to be at 6.25 µg/mL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</si>
</sst>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1.6502525059315428E-3</c:v>
                  </c:pt>
                  <c:pt idx="1">
                    <c:v>1.9553345834749975E-3</c:v>
                  </c:pt>
                  <c:pt idx="2">
                    <c:v>1.0692676621563613E-3</c:v>
                  </c:pt>
                  <c:pt idx="3">
                    <c:v>5.2915026221291885E-4</c:v>
                  </c:pt>
                  <c:pt idx="4">
                    <c:v>8.3266639978645191E-4</c:v>
                  </c:pt>
                  <c:pt idx="5">
                    <c:v>1.081665382639196E-3</c:v>
                  </c:pt>
                  <c:pt idx="6">
                    <c:v>2.0550750189064467E-3</c:v>
                  </c:pt>
                  <c:pt idx="7">
                    <c:v>7.6872188295464359E-3</c:v>
                  </c:pt>
                  <c:pt idx="8">
                    <c:v>2.5602799326115352E-2</c:v>
                  </c:pt>
                  <c:pt idx="9">
                    <c:v>5.3528808443055647E-3</c:v>
                  </c:pt>
                  <c:pt idx="10">
                    <c:v>2.8416896382258208E-2</c:v>
                  </c:pt>
                  <c:pt idx="11">
                    <c:v>3.1320919526731899E-3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4.7533333333333337E-2</c:v>
                </c:pt>
                <c:pt idx="1">
                  <c:v>4.463333333333333E-2</c:v>
                </c:pt>
                <c:pt idx="2">
                  <c:v>4.4433333333333332E-2</c:v>
                </c:pt>
                <c:pt idx="3">
                  <c:v>4.5099999999999994E-2</c:v>
                </c:pt>
                <c:pt idx="4">
                  <c:v>4.4366666666666665E-2</c:v>
                </c:pt>
                <c:pt idx="5">
                  <c:v>4.3899999999999995E-2</c:v>
                </c:pt>
                <c:pt idx="6">
                  <c:v>4.9133333333333327E-2</c:v>
                </c:pt>
                <c:pt idx="7">
                  <c:v>0.26426666666666671</c:v>
                </c:pt>
                <c:pt idx="8">
                  <c:v>0.36943333333333334</c:v>
                </c:pt>
                <c:pt idx="9">
                  <c:v>0.35696666666666665</c:v>
                </c:pt>
                <c:pt idx="10">
                  <c:v>0.37490000000000001</c:v>
                </c:pt>
                <c:pt idx="11">
                  <c:v>0.40199999999999997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59E-3147-8238-D5958DA2811A}"/>
            </c:ext>
          </c:extLst>
        </c:ser>
        <c:ser>
          <c:idx val="1"/>
          <c:order val="1"/>
          <c:tx>
            <c:v>Average of Replicates A-C for Tn7::rpsu1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1.6502525059315428E-3</c:v>
                  </c:pt>
                  <c:pt idx="1">
                    <c:v>1.9553345834749975E-3</c:v>
                  </c:pt>
                  <c:pt idx="2">
                    <c:v>1.0692676621563613E-3</c:v>
                  </c:pt>
                  <c:pt idx="3">
                    <c:v>5.2915026221291885E-4</c:v>
                  </c:pt>
                  <c:pt idx="4">
                    <c:v>8.3266639978645191E-4</c:v>
                  </c:pt>
                  <c:pt idx="5">
                    <c:v>1.081665382639196E-3</c:v>
                  </c:pt>
                  <c:pt idx="6">
                    <c:v>2.0550750189064467E-3</c:v>
                  </c:pt>
                  <c:pt idx="7">
                    <c:v>7.6872188295464359E-3</c:v>
                  </c:pt>
                  <c:pt idx="8">
                    <c:v>2.5602799326115352E-2</c:v>
                  </c:pt>
                  <c:pt idx="9">
                    <c:v>5.3528808443055647E-3</c:v>
                  </c:pt>
                  <c:pt idx="10">
                    <c:v>2.8416896382258208E-2</c:v>
                  </c:pt>
                  <c:pt idx="11">
                    <c:v>3.1320919526731899E-3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1.6502525059315428E-3</c:v>
                  </c:pt>
                  <c:pt idx="1">
                    <c:v>1.9553345834749975E-3</c:v>
                  </c:pt>
                  <c:pt idx="2">
                    <c:v>1.0692676621563613E-3</c:v>
                  </c:pt>
                  <c:pt idx="3">
                    <c:v>5.2915026221291885E-4</c:v>
                  </c:pt>
                  <c:pt idx="4">
                    <c:v>8.3266639978645191E-4</c:v>
                  </c:pt>
                  <c:pt idx="5">
                    <c:v>1.081665382639196E-3</c:v>
                  </c:pt>
                  <c:pt idx="6">
                    <c:v>2.0550750189064467E-3</c:v>
                  </c:pt>
                  <c:pt idx="7">
                    <c:v>7.6872188295464359E-3</c:v>
                  </c:pt>
                  <c:pt idx="8">
                    <c:v>2.5602799326115352E-2</c:v>
                  </c:pt>
                  <c:pt idx="9">
                    <c:v>5.3528808443055647E-3</c:v>
                  </c:pt>
                  <c:pt idx="10">
                    <c:v>2.8416896382258208E-2</c:v>
                  </c:pt>
                  <c:pt idx="11">
                    <c:v>3.1320919526731899E-3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4.6933333333333334E-2</c:v>
                </c:pt>
                <c:pt idx="1">
                  <c:v>4.6266666666666671E-2</c:v>
                </c:pt>
                <c:pt idx="2">
                  <c:v>4.5533333333333335E-2</c:v>
                </c:pt>
                <c:pt idx="3">
                  <c:v>4.6066666666666665E-2</c:v>
                </c:pt>
                <c:pt idx="4">
                  <c:v>4.5199999999999997E-2</c:v>
                </c:pt>
                <c:pt idx="5">
                  <c:v>4.5133333333333331E-2</c:v>
                </c:pt>
                <c:pt idx="6">
                  <c:v>5.0533333333333326E-2</c:v>
                </c:pt>
                <c:pt idx="7">
                  <c:v>0.22056666666666666</c:v>
                </c:pt>
                <c:pt idx="8">
                  <c:v>0.32819999999999999</c:v>
                </c:pt>
                <c:pt idx="9">
                  <c:v>0.34813333333333335</c:v>
                </c:pt>
                <c:pt idx="10">
                  <c:v>0.34710000000000002</c:v>
                </c:pt>
                <c:pt idx="11">
                  <c:v>0.37003333333333338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59E-3147-8238-D5958DA281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5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in"/>
        <c:minorTickMark val="none"/>
        <c:tickLblPos val="nextTo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31743613546886185"/>
          <c:h val="9.22137601652252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 and Tn7::rpsu 1 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350550381033023"/>
          <c:y val="9.6575623359580046E-2"/>
          <c:w val="0.64038389993799461"/>
          <c:h val="0.7878122949475066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0"/>
            <c:plus>
              <c:numRef>
                <c:f>Kanamycin!$F$3:$F$14</c:f>
                <c:numCache>
                  <c:formatCode>General</c:formatCode>
                  <c:ptCount val="12"/>
                  <c:pt idx="0">
                    <c:v>1.6502525059315428E-3</c:v>
                  </c:pt>
                  <c:pt idx="1">
                    <c:v>1.9553345834749975E-3</c:v>
                  </c:pt>
                  <c:pt idx="2">
                    <c:v>1.0692676621563613E-3</c:v>
                  </c:pt>
                  <c:pt idx="3">
                    <c:v>5.2915026221291885E-4</c:v>
                  </c:pt>
                  <c:pt idx="4">
                    <c:v>8.3266639978645191E-4</c:v>
                  </c:pt>
                  <c:pt idx="5">
                    <c:v>1.081665382639196E-3</c:v>
                  </c:pt>
                  <c:pt idx="6">
                    <c:v>2.0550750189064467E-3</c:v>
                  </c:pt>
                  <c:pt idx="7">
                    <c:v>7.6872188295464359E-3</c:v>
                  </c:pt>
                  <c:pt idx="8">
                    <c:v>2.5602799326115352E-2</c:v>
                  </c:pt>
                  <c:pt idx="9">
                    <c:v>5.3528808443055647E-3</c:v>
                  </c:pt>
                  <c:pt idx="10">
                    <c:v>2.8416896382258208E-2</c:v>
                  </c:pt>
                  <c:pt idx="11">
                    <c:v>3.1320919526731899E-3</c:v>
                  </c:pt>
                </c:numCache>
              </c:numRef>
            </c:plus>
            <c:minus>
              <c:numLit>
                <c:formatCode>General</c:formatCode>
                <c:ptCount val="1"/>
                <c:pt idx="0">
                  <c:v>0</c:v>
                </c:pt>
              </c:numLit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Kanamycin!$E$3:$E$14</c:f>
              <c:numCache>
                <c:formatCode>0.000</c:formatCode>
                <c:ptCount val="12"/>
                <c:pt idx="0">
                  <c:v>4.7533333333333337E-2</c:v>
                </c:pt>
                <c:pt idx="1">
                  <c:v>4.463333333333333E-2</c:v>
                </c:pt>
                <c:pt idx="2">
                  <c:v>4.4433333333333332E-2</c:v>
                </c:pt>
                <c:pt idx="3">
                  <c:v>4.5099999999999994E-2</c:v>
                </c:pt>
                <c:pt idx="4">
                  <c:v>4.4366666666666665E-2</c:v>
                </c:pt>
                <c:pt idx="5">
                  <c:v>4.3899999999999995E-2</c:v>
                </c:pt>
                <c:pt idx="6">
                  <c:v>4.9133333333333327E-2</c:v>
                </c:pt>
                <c:pt idx="7">
                  <c:v>0.26426666666666671</c:v>
                </c:pt>
                <c:pt idx="8">
                  <c:v>0.36943333333333334</c:v>
                </c:pt>
                <c:pt idx="9">
                  <c:v>0.35696666666666665</c:v>
                </c:pt>
                <c:pt idx="10">
                  <c:v>0.37490000000000001</c:v>
                </c:pt>
                <c:pt idx="11">
                  <c:v>0.40199999999999997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C13-C64A-8EF3-D0A6768E303C}"/>
            </c:ext>
          </c:extLst>
        </c:ser>
        <c:ser>
          <c:idx val="1"/>
          <c:order val="1"/>
          <c:tx>
            <c:v>Average of Replicates A-C for ∆rpsu1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Kanamycin!$F$19:$F$30</c:f>
                <c:numCache>
                  <c:formatCode>General</c:formatCode>
                  <c:ptCount val="12"/>
                  <c:pt idx="0">
                    <c:v>1.6502525059315428E-3</c:v>
                  </c:pt>
                  <c:pt idx="1">
                    <c:v>1.9553345834749975E-3</c:v>
                  </c:pt>
                  <c:pt idx="2">
                    <c:v>1.0692676621563613E-3</c:v>
                  </c:pt>
                  <c:pt idx="3">
                    <c:v>5.2915026221291885E-4</c:v>
                  </c:pt>
                  <c:pt idx="4">
                    <c:v>8.3266639978645191E-4</c:v>
                  </c:pt>
                  <c:pt idx="5">
                    <c:v>1.081665382639196E-3</c:v>
                  </c:pt>
                  <c:pt idx="6">
                    <c:v>2.0550750189064467E-3</c:v>
                  </c:pt>
                  <c:pt idx="7">
                    <c:v>7.6872188295464359E-3</c:v>
                  </c:pt>
                  <c:pt idx="8">
                    <c:v>2.5602799326115352E-2</c:v>
                  </c:pt>
                  <c:pt idx="9">
                    <c:v>5.3528808443055647E-3</c:v>
                  </c:pt>
                  <c:pt idx="10">
                    <c:v>2.8416896382258208E-2</c:v>
                  </c:pt>
                  <c:pt idx="11">
                    <c:v>3.1320919526731899E-3</c:v>
                  </c:pt>
                </c:numCache>
              </c:numRef>
            </c:plus>
            <c:minus>
              <c:numRef>
                <c:f>Kanamycin!$F$19:$F$30</c:f>
                <c:numCache>
                  <c:formatCode>General</c:formatCode>
                  <c:ptCount val="12"/>
                  <c:pt idx="0">
                    <c:v>1.6502525059315428E-3</c:v>
                  </c:pt>
                  <c:pt idx="1">
                    <c:v>1.9553345834749975E-3</c:v>
                  </c:pt>
                  <c:pt idx="2">
                    <c:v>1.0692676621563613E-3</c:v>
                  </c:pt>
                  <c:pt idx="3">
                    <c:v>5.2915026221291885E-4</c:v>
                  </c:pt>
                  <c:pt idx="4">
                    <c:v>8.3266639978645191E-4</c:v>
                  </c:pt>
                  <c:pt idx="5">
                    <c:v>1.081665382639196E-3</c:v>
                  </c:pt>
                  <c:pt idx="6">
                    <c:v>2.0550750189064467E-3</c:v>
                  </c:pt>
                  <c:pt idx="7">
                    <c:v>7.6872188295464359E-3</c:v>
                  </c:pt>
                  <c:pt idx="8">
                    <c:v>2.5602799326115352E-2</c:v>
                  </c:pt>
                  <c:pt idx="9">
                    <c:v>5.3528808443055647E-3</c:v>
                  </c:pt>
                  <c:pt idx="10">
                    <c:v>2.8416896382258208E-2</c:v>
                  </c:pt>
                  <c:pt idx="11">
                    <c:v>3.1320919526731899E-3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Kanamycin!$E$19:$E$30</c:f>
              <c:numCache>
                <c:formatCode>0.000</c:formatCode>
                <c:ptCount val="12"/>
                <c:pt idx="0">
                  <c:v>4.6933333333333334E-2</c:v>
                </c:pt>
                <c:pt idx="1">
                  <c:v>4.6266666666666671E-2</c:v>
                </c:pt>
                <c:pt idx="2">
                  <c:v>4.5533333333333335E-2</c:v>
                </c:pt>
                <c:pt idx="3">
                  <c:v>4.6066666666666665E-2</c:v>
                </c:pt>
                <c:pt idx="4">
                  <c:v>4.5199999999999997E-2</c:v>
                </c:pt>
                <c:pt idx="5">
                  <c:v>4.5133333333333331E-2</c:v>
                </c:pt>
                <c:pt idx="6">
                  <c:v>5.0533333333333326E-2</c:v>
                </c:pt>
                <c:pt idx="7">
                  <c:v>0.22056666666666666</c:v>
                </c:pt>
                <c:pt idx="8">
                  <c:v>0.32819999999999999</c:v>
                </c:pt>
                <c:pt idx="9">
                  <c:v>0.34813333333333335</c:v>
                </c:pt>
                <c:pt idx="10">
                  <c:v>0.34710000000000002</c:v>
                </c:pt>
                <c:pt idx="11">
                  <c:v>0.37003333333333338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C13-C64A-8EF3-D0A6768E303C}"/>
            </c:ext>
          </c:extLst>
        </c:ser>
        <c:ser>
          <c:idx val="2"/>
          <c:order val="2"/>
          <c:tx>
            <c:v>No cells 4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Kanamycin!$A$3:$A$14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C13-C64A-8EF3-D0A6768E303C}"/>
            </c:ext>
          </c:extLst>
        </c:ser>
        <c:ser>
          <c:idx val="3"/>
          <c:order val="3"/>
          <c:tx>
            <c:v>No cells 8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Kanamycin!$A$19:$A$30</c:f>
              <c:numCache>
                <c:formatCode>0.0</c:formatCode>
                <c:ptCount val="12"/>
                <c:pt idx="0" formatCode="0">
                  <c:v>200</c:v>
                </c:pt>
                <c:pt idx="1">
                  <c:v>100</c:v>
                </c:pt>
                <c:pt idx="2">
                  <c:v>50</c:v>
                </c:pt>
                <c:pt idx="3">
                  <c:v>25</c:v>
                </c:pt>
                <c:pt idx="4">
                  <c:v>12.5</c:v>
                </c:pt>
                <c:pt idx="5" formatCode="0.00">
                  <c:v>6.25</c:v>
                </c:pt>
                <c:pt idx="6" formatCode="0.00">
                  <c:v>3.125</c:v>
                </c:pt>
                <c:pt idx="7" formatCode="0.00">
                  <c:v>1.5625</c:v>
                </c:pt>
                <c:pt idx="8" formatCode="0.0E+00">
                  <c:v>0.78125</c:v>
                </c:pt>
                <c:pt idx="9" formatCode="0.0E+00">
                  <c:v>0.390625</c:v>
                </c:pt>
                <c:pt idx="10" formatCode="0.0E+00">
                  <c:v>0.1953125</c:v>
                </c:pt>
                <c:pt idx="11" formatCode="0.0E+00">
                  <c:v>0</c:v>
                </c:pt>
              </c:numCache>
            </c:numRef>
          </c:xVal>
          <c:yVal>
            <c:numRef>
              <c:f>Kanamycin!$G$3:$G$14</c:f>
              <c:numCache>
                <c:formatCode>General</c:formatCode>
                <c:ptCount val="12"/>
                <c:pt idx="0">
                  <c:v>4.48E-2</c:v>
                </c:pt>
                <c:pt idx="1">
                  <c:v>4.6199999999999998E-2</c:v>
                </c:pt>
                <c:pt idx="2">
                  <c:v>4.2200000000000001E-2</c:v>
                </c:pt>
                <c:pt idx="3">
                  <c:v>4.3299999999999998E-2</c:v>
                </c:pt>
                <c:pt idx="4">
                  <c:v>4.2099999999999999E-2</c:v>
                </c:pt>
                <c:pt idx="5">
                  <c:v>4.2200000000000001E-2</c:v>
                </c:pt>
                <c:pt idx="6">
                  <c:v>4.2799999999999998E-2</c:v>
                </c:pt>
                <c:pt idx="7">
                  <c:v>4.2200000000000001E-2</c:v>
                </c:pt>
                <c:pt idx="8">
                  <c:v>4.4499999999999998E-2</c:v>
                </c:pt>
                <c:pt idx="9">
                  <c:v>4.2900000000000001E-2</c:v>
                </c:pt>
                <c:pt idx="10">
                  <c:v>4.24E-2</c:v>
                </c:pt>
                <c:pt idx="11">
                  <c:v>4.2500000000000003E-2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C13-C64A-8EF3-D0A6768E3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7048383"/>
        <c:axId val="1740256127"/>
      </c:scatterChart>
      <c:valAx>
        <c:axId val="1777048383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0"/>
        <c:crossBetween val="midCat"/>
      </c:valAx>
      <c:valAx>
        <c:axId val="1740256127"/>
        <c:scaling>
          <c:logBase val="10"/>
          <c:orientation val="minMax"/>
          <c:max val="0.12000000000000001"/>
          <c:min val="4.0000000000000008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58627081013688"/>
          <c:y val="0.18534448818897639"/>
          <c:w val="0.20137580529706514"/>
          <c:h val="0.1834251968503937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178656</xdr:colOff>
      <xdr:row>4</xdr:row>
      <xdr:rowOff>95180</xdr:rowOff>
    </xdr:from>
    <xdr:to>
      <xdr:col>20</xdr:col>
      <xdr:colOff>768992</xdr:colOff>
      <xdr:row>22</xdr:row>
      <xdr:rowOff>95180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4D07270-B6E4-804E-AE7E-917E7B5637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0</xdr:colOff>
      <xdr:row>28</xdr:row>
      <xdr:rowOff>0</xdr:rowOff>
    </xdr:from>
    <xdr:to>
      <xdr:col>20</xdr:col>
      <xdr:colOff>571500</xdr:colOff>
      <xdr:row>50</xdr:row>
      <xdr:rowOff>76200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AD2AC46-9C08-284E-9CB6-194BAE9DB3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63B81-28F7-6547-A2B1-86785706C471}">
  <dimension ref="A1:L35"/>
  <sheetViews>
    <sheetView tabSelected="1" zoomScale="50" workbookViewId="0">
      <selection activeCell="E25" sqref="E25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4" max="4" width="14.1640625" bestFit="1" customWidth="1"/>
    <col min="5" max="5" width="12.33203125" customWidth="1"/>
    <col min="8" max="8" width="14.5" bestFit="1" customWidth="1"/>
  </cols>
  <sheetData>
    <row r="1" spans="1:12" ht="21" x14ac:dyDescent="0.25">
      <c r="A1" s="7" t="s">
        <v>0</v>
      </c>
      <c r="B1" s="7"/>
      <c r="C1" s="1"/>
      <c r="D1" s="1"/>
      <c r="E1" s="1"/>
      <c r="F1" s="1"/>
      <c r="G1" s="1"/>
    </row>
    <row r="2" spans="1:12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12" ht="21" x14ac:dyDescent="0.25">
      <c r="A3" s="2">
        <v>200</v>
      </c>
      <c r="B3">
        <v>4.8000000000000001E-2</v>
      </c>
      <c r="C3">
        <v>4.8899999999999999E-2</v>
      </c>
      <c r="D3">
        <v>4.5699999999999998E-2</v>
      </c>
      <c r="E3" s="3">
        <f>AVERAGE(B3:D3)</f>
        <v>4.7533333333333337E-2</v>
      </c>
      <c r="F3" s="3">
        <f>STDEV(B3:D3)</f>
        <v>1.6502525059315428E-3</v>
      </c>
      <c r="G3">
        <v>4.48E-2</v>
      </c>
      <c r="H3" s="3">
        <v>0.01</v>
      </c>
      <c r="I3" s="7" t="s">
        <v>11</v>
      </c>
      <c r="J3" s="7"/>
      <c r="K3" s="7"/>
      <c r="L3" s="7"/>
    </row>
    <row r="4" spans="1:12" ht="21" x14ac:dyDescent="0.25">
      <c r="A4" s="4">
        <f>A3/2</f>
        <v>100</v>
      </c>
      <c r="B4">
        <v>4.6800000000000001E-2</v>
      </c>
      <c r="C4">
        <v>4.2999999999999997E-2</v>
      </c>
      <c r="D4">
        <v>4.41E-2</v>
      </c>
      <c r="E4" s="3">
        <f t="shared" ref="E4:E14" si="0">AVERAGE(B4:D4)</f>
        <v>4.463333333333333E-2</v>
      </c>
      <c r="F4" s="3">
        <f t="shared" ref="F4:F14" si="1">STDEV(B4:D4)</f>
        <v>1.9553345834749975E-3</v>
      </c>
      <c r="G4">
        <v>4.6199999999999998E-2</v>
      </c>
      <c r="H4" s="3">
        <v>0.01</v>
      </c>
      <c r="I4" s="7"/>
      <c r="J4" s="7"/>
      <c r="K4" s="7"/>
      <c r="L4" s="7"/>
    </row>
    <row r="5" spans="1:12" ht="21" x14ac:dyDescent="0.25">
      <c r="A5" s="4">
        <f t="shared" ref="A5:A13" si="2">A4/2</f>
        <v>50</v>
      </c>
      <c r="B5">
        <v>4.5100000000000001E-2</v>
      </c>
      <c r="C5">
        <v>4.4999999999999998E-2</v>
      </c>
      <c r="D5">
        <v>4.3200000000000002E-2</v>
      </c>
      <c r="E5" s="3">
        <f t="shared" si="0"/>
        <v>4.4433333333333332E-2</v>
      </c>
      <c r="F5" s="3">
        <f t="shared" si="1"/>
        <v>1.0692676621563613E-3</v>
      </c>
      <c r="G5">
        <v>4.2200000000000001E-2</v>
      </c>
      <c r="H5" s="3">
        <v>0.01</v>
      </c>
    </row>
    <row r="6" spans="1:12" ht="21" x14ac:dyDescent="0.25">
      <c r="A6" s="4">
        <f t="shared" si="2"/>
        <v>25</v>
      </c>
      <c r="B6">
        <v>4.4499999999999998E-2</v>
      </c>
      <c r="C6">
        <v>4.53E-2</v>
      </c>
      <c r="D6">
        <v>4.5499999999999999E-2</v>
      </c>
      <c r="E6" s="3">
        <f t="shared" si="0"/>
        <v>4.5099999999999994E-2</v>
      </c>
      <c r="F6" s="3">
        <f t="shared" si="1"/>
        <v>5.2915026221291885E-4</v>
      </c>
      <c r="G6">
        <v>4.3299999999999998E-2</v>
      </c>
      <c r="H6" s="3">
        <v>0.01</v>
      </c>
    </row>
    <row r="7" spans="1:12" ht="21" x14ac:dyDescent="0.25">
      <c r="A7" s="4">
        <f t="shared" si="2"/>
        <v>12.5</v>
      </c>
      <c r="B7">
        <v>4.53E-2</v>
      </c>
      <c r="C7">
        <v>4.3700000000000003E-2</v>
      </c>
      <c r="D7">
        <v>4.41E-2</v>
      </c>
      <c r="E7" s="3">
        <f t="shared" si="0"/>
        <v>4.4366666666666665E-2</v>
      </c>
      <c r="F7" s="3">
        <f t="shared" si="1"/>
        <v>8.3266639978645191E-4</v>
      </c>
      <c r="G7">
        <v>4.2099999999999999E-2</v>
      </c>
      <c r="H7" s="3">
        <v>0.01</v>
      </c>
    </row>
    <row r="8" spans="1:12" ht="21" x14ac:dyDescent="0.25">
      <c r="A8" s="5">
        <f t="shared" si="2"/>
        <v>6.25</v>
      </c>
      <c r="B8">
        <v>4.48E-2</v>
      </c>
      <c r="C8">
        <v>4.4200000000000003E-2</v>
      </c>
      <c r="D8">
        <v>4.2700000000000002E-2</v>
      </c>
      <c r="E8" s="3">
        <f t="shared" si="0"/>
        <v>4.3899999999999995E-2</v>
      </c>
      <c r="F8" s="3">
        <f t="shared" si="1"/>
        <v>1.081665382639196E-3</v>
      </c>
      <c r="G8">
        <v>4.2200000000000001E-2</v>
      </c>
      <c r="H8" s="3">
        <v>0.01</v>
      </c>
    </row>
    <row r="9" spans="1:12" ht="21" x14ac:dyDescent="0.25">
      <c r="A9" s="5">
        <f t="shared" si="2"/>
        <v>3.125</v>
      </c>
      <c r="B9">
        <v>5.11E-2</v>
      </c>
      <c r="C9">
        <v>4.7E-2</v>
      </c>
      <c r="D9">
        <v>4.9299999999999997E-2</v>
      </c>
      <c r="E9" s="3">
        <f t="shared" si="0"/>
        <v>4.9133333333333327E-2</v>
      </c>
      <c r="F9" s="3">
        <f t="shared" si="1"/>
        <v>2.0550750189064467E-3</v>
      </c>
      <c r="G9">
        <v>4.2799999999999998E-2</v>
      </c>
      <c r="H9" s="3">
        <v>0.01</v>
      </c>
    </row>
    <row r="10" spans="1:12" ht="21" x14ac:dyDescent="0.25">
      <c r="A10" s="5">
        <f t="shared" si="2"/>
        <v>1.5625</v>
      </c>
      <c r="B10">
        <v>0.25600000000000001</v>
      </c>
      <c r="C10">
        <v>0.2656</v>
      </c>
      <c r="D10">
        <v>0.2712</v>
      </c>
      <c r="E10" s="3">
        <f t="shared" si="0"/>
        <v>0.26426666666666671</v>
      </c>
      <c r="F10" s="3">
        <f t="shared" si="1"/>
        <v>7.6872188295464359E-3</v>
      </c>
      <c r="G10">
        <v>4.2200000000000001E-2</v>
      </c>
      <c r="H10" s="3">
        <v>0.01</v>
      </c>
    </row>
    <row r="11" spans="1:12" ht="21" x14ac:dyDescent="0.25">
      <c r="A11" s="6">
        <f t="shared" si="2"/>
        <v>0.78125</v>
      </c>
      <c r="B11">
        <v>0.3518</v>
      </c>
      <c r="C11">
        <v>0.35770000000000002</v>
      </c>
      <c r="D11">
        <v>0.39879999999999999</v>
      </c>
      <c r="E11" s="3">
        <f t="shared" si="0"/>
        <v>0.36943333333333334</v>
      </c>
      <c r="F11" s="3">
        <f t="shared" si="1"/>
        <v>2.5602799326115352E-2</v>
      </c>
      <c r="G11">
        <v>4.4499999999999998E-2</v>
      </c>
      <c r="H11" s="3">
        <v>0.01</v>
      </c>
    </row>
    <row r="12" spans="1:12" ht="21" x14ac:dyDescent="0.25">
      <c r="A12" s="6">
        <f t="shared" si="2"/>
        <v>0.390625</v>
      </c>
      <c r="B12">
        <v>0.35249999999999998</v>
      </c>
      <c r="C12">
        <v>0.3629</v>
      </c>
      <c r="D12">
        <v>0.35549999999999998</v>
      </c>
      <c r="E12" s="3">
        <f t="shared" si="0"/>
        <v>0.35696666666666665</v>
      </c>
      <c r="F12" s="3">
        <f t="shared" si="1"/>
        <v>5.3528808443055647E-3</v>
      </c>
      <c r="G12">
        <v>4.2900000000000001E-2</v>
      </c>
      <c r="H12" s="3">
        <v>0.01</v>
      </c>
    </row>
    <row r="13" spans="1:12" ht="21" x14ac:dyDescent="0.25">
      <c r="A13" s="6">
        <f t="shared" si="2"/>
        <v>0.1953125</v>
      </c>
      <c r="B13">
        <v>0.3805</v>
      </c>
      <c r="C13">
        <v>0.34410000000000002</v>
      </c>
      <c r="D13">
        <v>0.40010000000000001</v>
      </c>
      <c r="E13" s="3">
        <f t="shared" si="0"/>
        <v>0.37490000000000001</v>
      </c>
      <c r="F13" s="3">
        <f t="shared" si="1"/>
        <v>2.8416896382258208E-2</v>
      </c>
      <c r="G13">
        <v>4.24E-2</v>
      </c>
      <c r="H13" s="3">
        <v>0.01</v>
      </c>
    </row>
    <row r="14" spans="1:12" ht="21" x14ac:dyDescent="0.25">
      <c r="A14" s="6">
        <v>0</v>
      </c>
      <c r="B14">
        <v>0.40350000000000003</v>
      </c>
      <c r="C14">
        <v>0.40410000000000001</v>
      </c>
      <c r="D14">
        <v>0.39839999999999998</v>
      </c>
      <c r="E14" s="3">
        <f t="shared" si="0"/>
        <v>0.40199999999999997</v>
      </c>
      <c r="F14" s="3">
        <f t="shared" si="1"/>
        <v>3.1320919526731899E-3</v>
      </c>
      <c r="G14">
        <v>4.2500000000000003E-2</v>
      </c>
      <c r="H14" s="3">
        <v>0.01</v>
      </c>
    </row>
    <row r="16" spans="1:12" x14ac:dyDescent="0.2">
      <c r="F16" t="s">
        <v>10</v>
      </c>
      <c r="G16">
        <f>AVERAGE(G3:G14)</f>
        <v>4.3174999999999998E-2</v>
      </c>
    </row>
    <row r="17" spans="1:12" ht="21" x14ac:dyDescent="0.25">
      <c r="A17" s="7" t="s">
        <v>9</v>
      </c>
      <c r="B17" s="7"/>
      <c r="C17" s="1"/>
      <c r="D17" s="1"/>
      <c r="E17" s="1"/>
      <c r="F17" s="1"/>
      <c r="G17" s="1"/>
    </row>
    <row r="18" spans="1:12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  <c r="H18" s="1" t="s">
        <v>8</v>
      </c>
    </row>
    <row r="19" spans="1:12" ht="21" x14ac:dyDescent="0.25">
      <c r="A19" s="2">
        <v>200</v>
      </c>
      <c r="B19">
        <v>4.5400000000000003E-2</v>
      </c>
      <c r="C19">
        <v>4.8800000000000003E-2</v>
      </c>
      <c r="D19">
        <v>4.6600000000000003E-2</v>
      </c>
      <c r="E19" s="3">
        <f>AVERAGE(B19:D19)</f>
        <v>4.6933333333333334E-2</v>
      </c>
      <c r="F19" s="3">
        <f t="shared" ref="F19:F30" si="3">STDEV(B3:D3)</f>
        <v>1.6502525059315428E-3</v>
      </c>
      <c r="G19">
        <v>4.4999999999999998E-2</v>
      </c>
      <c r="H19" s="3">
        <v>0.01</v>
      </c>
    </row>
    <row r="20" spans="1:12" ht="21" x14ac:dyDescent="0.25">
      <c r="A20" s="4">
        <f>A19/2</f>
        <v>100</v>
      </c>
      <c r="B20">
        <v>4.5600000000000002E-2</v>
      </c>
      <c r="C20">
        <v>4.5999999999999999E-2</v>
      </c>
      <c r="D20">
        <v>4.7199999999999999E-2</v>
      </c>
      <c r="E20" s="3">
        <f t="shared" ref="E20:E30" si="4">AVERAGE(B20:D20)</f>
        <v>4.6266666666666671E-2</v>
      </c>
      <c r="F20" s="3">
        <f t="shared" si="3"/>
        <v>1.9553345834749975E-3</v>
      </c>
      <c r="G20">
        <v>4.6699999999999998E-2</v>
      </c>
      <c r="H20" s="3">
        <v>0.01</v>
      </c>
    </row>
    <row r="21" spans="1:12" ht="21" x14ac:dyDescent="0.25">
      <c r="A21" s="4">
        <f t="shared" ref="A21:A29" si="5">A20/2</f>
        <v>50</v>
      </c>
      <c r="B21">
        <v>4.48E-2</v>
      </c>
      <c r="C21">
        <v>4.5400000000000003E-2</v>
      </c>
      <c r="D21">
        <v>4.6399999999999997E-2</v>
      </c>
      <c r="E21" s="3">
        <f t="shared" si="4"/>
        <v>4.5533333333333335E-2</v>
      </c>
      <c r="F21" s="3">
        <f t="shared" si="3"/>
        <v>1.0692676621563613E-3</v>
      </c>
      <c r="G21">
        <v>4.6699999999999998E-2</v>
      </c>
      <c r="H21" s="3">
        <v>0.01</v>
      </c>
    </row>
    <row r="22" spans="1:12" ht="21" x14ac:dyDescent="0.25">
      <c r="A22" s="4">
        <f t="shared" si="5"/>
        <v>25</v>
      </c>
      <c r="B22">
        <v>4.5600000000000002E-2</v>
      </c>
      <c r="C22">
        <v>4.5999999999999999E-2</v>
      </c>
      <c r="D22">
        <v>4.6600000000000003E-2</v>
      </c>
      <c r="E22" s="3">
        <f t="shared" si="4"/>
        <v>4.6066666666666665E-2</v>
      </c>
      <c r="F22" s="3">
        <f t="shared" si="3"/>
        <v>5.2915026221291885E-4</v>
      </c>
      <c r="G22">
        <v>4.2299999999999997E-2</v>
      </c>
      <c r="H22" s="3">
        <v>0.01</v>
      </c>
    </row>
    <row r="23" spans="1:12" ht="21" x14ac:dyDescent="0.25">
      <c r="A23" s="4">
        <f t="shared" si="5"/>
        <v>12.5</v>
      </c>
      <c r="B23">
        <v>4.5199999999999997E-2</v>
      </c>
      <c r="C23">
        <v>4.5199999999999997E-2</v>
      </c>
      <c r="D23">
        <v>4.5199999999999997E-2</v>
      </c>
      <c r="E23" s="3">
        <f t="shared" si="4"/>
        <v>4.5199999999999997E-2</v>
      </c>
      <c r="F23" s="3">
        <f t="shared" si="3"/>
        <v>8.3266639978645191E-4</v>
      </c>
      <c r="G23">
        <v>4.7699999999999999E-2</v>
      </c>
      <c r="H23" s="3">
        <v>0.01</v>
      </c>
    </row>
    <row r="24" spans="1:12" ht="21" x14ac:dyDescent="0.25">
      <c r="A24" s="5">
        <f t="shared" si="5"/>
        <v>6.25</v>
      </c>
      <c r="B24">
        <v>4.4400000000000002E-2</v>
      </c>
      <c r="C24">
        <v>4.5100000000000001E-2</v>
      </c>
      <c r="D24">
        <v>4.5900000000000003E-2</v>
      </c>
      <c r="E24" s="3">
        <f t="shared" si="4"/>
        <v>4.5133333333333331E-2</v>
      </c>
      <c r="F24" s="3">
        <f t="shared" si="3"/>
        <v>1.081665382639196E-3</v>
      </c>
      <c r="G24">
        <v>4.48E-2</v>
      </c>
      <c r="H24" s="3">
        <v>0.01</v>
      </c>
      <c r="I24" s="7" t="s">
        <v>11</v>
      </c>
      <c r="J24" s="7"/>
      <c r="K24" s="7"/>
      <c r="L24" s="7"/>
    </row>
    <row r="25" spans="1:12" ht="21" x14ac:dyDescent="0.25">
      <c r="A25" s="5">
        <f t="shared" si="5"/>
        <v>3.125</v>
      </c>
      <c r="B25">
        <v>4.8599999999999997E-2</v>
      </c>
      <c r="C25">
        <v>0.05</v>
      </c>
      <c r="D25">
        <v>5.2999999999999999E-2</v>
      </c>
      <c r="E25" s="3">
        <f t="shared" si="4"/>
        <v>5.0533333333333326E-2</v>
      </c>
      <c r="F25" s="3">
        <f t="shared" si="3"/>
        <v>2.0550750189064467E-3</v>
      </c>
      <c r="G25">
        <v>4.4600000000000001E-2</v>
      </c>
      <c r="H25" s="3">
        <v>0.01</v>
      </c>
      <c r="I25" s="7"/>
      <c r="J25" s="7"/>
      <c r="K25" s="7"/>
      <c r="L25" s="7"/>
    </row>
    <row r="26" spans="1:12" ht="21" x14ac:dyDescent="0.25">
      <c r="A26" s="5">
        <f t="shared" si="5"/>
        <v>1.5625</v>
      </c>
      <c r="B26">
        <v>0.23300000000000001</v>
      </c>
      <c r="C26">
        <v>0.20860000000000001</v>
      </c>
      <c r="D26">
        <v>0.22009999999999999</v>
      </c>
      <c r="E26" s="3">
        <f t="shared" si="4"/>
        <v>0.22056666666666666</v>
      </c>
      <c r="F26" s="3">
        <f t="shared" si="3"/>
        <v>7.6872188295464359E-3</v>
      </c>
      <c r="G26">
        <v>4.2999999999999997E-2</v>
      </c>
      <c r="H26" s="3">
        <v>0.01</v>
      </c>
    </row>
    <row r="27" spans="1:12" ht="21" x14ac:dyDescent="0.25">
      <c r="A27" s="6">
        <f t="shared" si="5"/>
        <v>0.78125</v>
      </c>
      <c r="B27">
        <v>0.3266</v>
      </c>
      <c r="C27">
        <v>0.32440000000000002</v>
      </c>
      <c r="D27">
        <v>0.33360000000000001</v>
      </c>
      <c r="E27" s="3">
        <f t="shared" si="4"/>
        <v>0.32819999999999999</v>
      </c>
      <c r="F27" s="3">
        <f t="shared" si="3"/>
        <v>2.5602799326115352E-2</v>
      </c>
      <c r="G27">
        <v>4.4600000000000001E-2</v>
      </c>
      <c r="H27" s="3">
        <v>0.01</v>
      </c>
    </row>
    <row r="28" spans="1:12" ht="21" x14ac:dyDescent="0.25">
      <c r="A28" s="6">
        <f t="shared" si="5"/>
        <v>0.390625</v>
      </c>
      <c r="B28">
        <v>0.3483</v>
      </c>
      <c r="C28">
        <v>0.34420000000000001</v>
      </c>
      <c r="D28">
        <v>0.35189999999999999</v>
      </c>
      <c r="E28" s="3">
        <f t="shared" si="4"/>
        <v>0.34813333333333335</v>
      </c>
      <c r="F28" s="3">
        <f t="shared" si="3"/>
        <v>5.3528808443055647E-3</v>
      </c>
      <c r="G28">
        <v>4.3200000000000002E-2</v>
      </c>
      <c r="H28" s="3">
        <v>0.01</v>
      </c>
    </row>
    <row r="29" spans="1:12" ht="21" x14ac:dyDescent="0.25">
      <c r="A29" s="6">
        <f t="shared" si="5"/>
        <v>0.1953125</v>
      </c>
      <c r="B29">
        <v>0.33350000000000002</v>
      </c>
      <c r="C29">
        <v>0.34079999999999999</v>
      </c>
      <c r="D29">
        <v>0.36699999999999999</v>
      </c>
      <c r="E29" s="3">
        <f t="shared" si="4"/>
        <v>0.34710000000000002</v>
      </c>
      <c r="F29" s="3">
        <f t="shared" si="3"/>
        <v>2.8416896382258208E-2</v>
      </c>
      <c r="G29">
        <v>4.2500000000000003E-2</v>
      </c>
      <c r="H29" s="3">
        <v>0.01</v>
      </c>
    </row>
    <row r="30" spans="1:12" ht="21" x14ac:dyDescent="0.25">
      <c r="A30" s="6">
        <v>0</v>
      </c>
      <c r="B30">
        <v>0.3982</v>
      </c>
      <c r="C30">
        <v>0.3513</v>
      </c>
      <c r="D30">
        <v>0.36059999999999998</v>
      </c>
      <c r="E30" s="3">
        <f t="shared" si="4"/>
        <v>0.37003333333333338</v>
      </c>
      <c r="F30" s="3">
        <f t="shared" si="3"/>
        <v>3.1320919526731899E-3</v>
      </c>
      <c r="G30">
        <v>4.7300000000000002E-2</v>
      </c>
      <c r="H30" s="3">
        <v>0.01</v>
      </c>
    </row>
    <row r="35" spans="6:7" x14ac:dyDescent="0.2">
      <c r="F35" t="s">
        <v>10</v>
      </c>
      <c r="G35">
        <f>AVERAGE(G19:G30)</f>
        <v>4.4866666666666666E-2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Kanamycin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2019-10-02T17:12:31Z</dcterms:created>
  <dcterms:modified xsi:type="dcterms:W3CDTF">2020-10-26T20:16:06Z</dcterms:modified>
</cp:coreProperties>
</file>